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70" i="8"/>
  <c r="G70" i="8"/>
  <c r="J69" i="8"/>
  <c r="G69" i="8"/>
  <c r="J15" i="8"/>
  <c r="G15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5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5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5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5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5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5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7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<sst xmlns="http://schemas.openxmlformats.org/spreadsheetml/2006/main" count="198" uniqueCount="176">
  <si>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</si>
  <si>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</si>
  <si>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</si>
  <si>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</si>
  <si>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</si>
  <si>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</si>
  <si>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</si>
  <si>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</si>
  <si>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</si>
  <si>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</si>
  <si>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</si>
  <si>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</si>
  <si>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</si>
  <si>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</si>
  <si>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</si>
  <si>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</si>
  <si>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</si>
  <si>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</si>
  <si>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</si>
  <si>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</si>
  <si>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</si>
  <si>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</si>
  <si>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</si>
  <si>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Стройка:Газоснабжение жилых домов в пос. Ухановка Советского района г. Челябинска</t>
  </si>
  <si>
    <t>Основание:ЭС.СО л2,3</t>
  </si>
  <si>
    <t>Составлена в базисных ценах на 01.2000 г. и текущих ценах на 1 квартал 2020 года</t>
  </si>
  <si>
    <t>Составил:  _________________ /Инженер-сметчик Романова Т.В./</t>
  </si>
  <si>
    <t>Раздел 1. ОТПАЙКА ОТ ВЛ 6 КВ "СИСТЕМА ПЕРЕДАЧИ ЭЛЕКТРОЭНЕРГИИ"</t>
  </si>
  <si>
    <t>ТЕР33-04-003-02
Установка железобетонных опор ВЛ 0,38; 6-10 кВ с траверсами без приставок: одностоечных с одним подкосом
1 опора</t>
  </si>
  <si>
    <t>88,48
_____
23,39</t>
  </si>
  <si>
    <t>296,49
_____
26,08</t>
  </si>
  <si>
    <t>88
_____
24</t>
  </si>
  <si>
    <t>296
_____
26</t>
  </si>
  <si>
    <t>1265
_____
83</t>
  </si>
  <si>
    <t>2023
_____
373</t>
  </si>
  <si>
    <t>ТССЦ-403-1190
Стойка опоры СВ 105 /бетон В30 (М400), объем 0,47 м3, расход арматуры 58,8 кг/ (серия 3.407.1-143; 3.407.1-136)
шт.</t>
  </si>
  <si>
    <t xml:space="preserve">
_____
1487,33</t>
  </si>
  <si>
    <t xml:space="preserve">
_____
1487</t>
  </si>
  <si>
    <t xml:space="preserve">
_____
6937</t>
  </si>
  <si>
    <t>ТЕР33-04-016-02
Развозка конструкций и материалов опор ВЛ 0,38-10 кВ по трассе: одностоечных железобетонных опор
1 опора</t>
  </si>
  <si>
    <t>50,69
_____
7,84</t>
  </si>
  <si>
    <t>50
_____
8</t>
  </si>
  <si>
    <t>336
_____
112</t>
  </si>
  <si>
    <t>ТЕРм08-01-087-03
Металлические конструкции
1 т</t>
  </si>
  <si>
    <t>0,069
0.022+0.047</t>
  </si>
  <si>
    <t>756,35
_____
12576,3</t>
  </si>
  <si>
    <t>531,23
_____
28,41</t>
  </si>
  <si>
    <t>52
_____
868</t>
  </si>
  <si>
    <t>37
_____
2</t>
  </si>
  <si>
    <t>746
_____
5225</t>
  </si>
  <si>
    <t>224
_____
28</t>
  </si>
  <si>
    <t>ТССЦ-110-0213
Хомут для крепления траверс окрашенный
шт.</t>
  </si>
  <si>
    <t xml:space="preserve">
_____
32</t>
  </si>
  <si>
    <t xml:space="preserve">
_____
243</t>
  </si>
  <si>
    <t>ТССЦ-110-0211
Траверсы стальные 2-штырные
шт.</t>
  </si>
  <si>
    <t xml:space="preserve">
_____
71,58</t>
  </si>
  <si>
    <t xml:space="preserve">
_____
72</t>
  </si>
  <si>
    <t xml:space="preserve">
_____
353</t>
  </si>
  <si>
    <t>ТЕР33-04-030-03
Установка разъединителей: с помощью механизмов
1 компл.</t>
  </si>
  <si>
    <t>102,9
_____
3,26</t>
  </si>
  <si>
    <t>130,8
_____
10,78</t>
  </si>
  <si>
    <t>103
_____
3</t>
  </si>
  <si>
    <t>131
_____
11</t>
  </si>
  <si>
    <t>1471
_____
16</t>
  </si>
  <si>
    <t>794
_____
154</t>
  </si>
  <si>
    <t>ТССЦ-110-0263
Изоляторы штыревые ШФ-10
100 шт.</t>
  </si>
  <si>
    <t>0,08
8 / 100</t>
  </si>
  <si>
    <t xml:space="preserve">
_____
4429,87</t>
  </si>
  <si>
    <t xml:space="preserve">
_____
354</t>
  </si>
  <si>
    <t xml:space="preserve">
_____
1693</t>
  </si>
  <si>
    <t>ТССЦ-509-5951
Зажим аппаратный прессуемый А2А-50-2
шт.</t>
  </si>
  <si>
    <t xml:space="preserve">
_____
23,83</t>
  </si>
  <si>
    <t xml:space="preserve">
_____
95</t>
  </si>
  <si>
    <t xml:space="preserve">
_____
402</t>
  </si>
  <si>
    <t>ТССЦ-509-1716
Зажим соединительный плашечный ПС-2-1
шт.</t>
  </si>
  <si>
    <t xml:space="preserve">
_____
14,09</t>
  </si>
  <si>
    <t xml:space="preserve">
_____
14</t>
  </si>
  <si>
    <t xml:space="preserve">
_____
46</t>
  </si>
  <si>
    <t>ТССЦ-509-0449
Зажим петлевой типа ПА-2-1
шт.</t>
  </si>
  <si>
    <t xml:space="preserve">
_____
31,3</t>
  </si>
  <si>
    <t xml:space="preserve">
_____
313</t>
  </si>
  <si>
    <t xml:space="preserve">
_____
1044</t>
  </si>
  <si>
    <t>ТССЦ-509-5926
Зажим соединительный овальный СОАС-50-3
шт.</t>
  </si>
  <si>
    <t xml:space="preserve">
_____
13,95</t>
  </si>
  <si>
    <t xml:space="preserve">
_____
84</t>
  </si>
  <si>
    <t xml:space="preserve">
_____
315</t>
  </si>
  <si>
    <t>ТССЦ-509-1017
Кронштейны разъединителя оцинкованные
компл.</t>
  </si>
  <si>
    <t xml:space="preserve">
_____
2804</t>
  </si>
  <si>
    <t xml:space="preserve">
_____
4427</t>
  </si>
  <si>
    <t>ТЕР33-04-040-03
Демонтаж: 3-х проводов ВЛ 6-10 кВ
1 опора (3 провода)</t>
  </si>
  <si>
    <t>47,61
_____
5,47</t>
  </si>
  <si>
    <t>47
_____
5</t>
  </si>
  <si>
    <t>294
_____
78</t>
  </si>
  <si>
    <t>ТЕР33-01-024-01
Подвеска проводов ВЛ 35 кВ сечением: до 70 мм2 без пересечений с препятствиями при длине анкерного пролета до 1 км
1 км линии (3 провода)</t>
  </si>
  <si>
    <t>0,05
50/1000</t>
  </si>
  <si>
    <t>5103,9
_____
255,99</t>
  </si>
  <si>
    <t>255
_____
13</t>
  </si>
  <si>
    <t>1418
_____
183</t>
  </si>
  <si>
    <t>ТЕРм08-02-367-04
Провод на траверсах по металлическим и железобетонным опорам сечением до 70 мм2, при количестве опор на 1 км: 16
1 км</t>
  </si>
  <si>
    <t>0,016
16/1000</t>
  </si>
  <si>
    <t>129,1
_____
41,43</t>
  </si>
  <si>
    <t>489,7
_____
59,93</t>
  </si>
  <si>
    <t>2
_____
1</t>
  </si>
  <si>
    <t>8
_____
1</t>
  </si>
  <si>
    <t>30
_____
3</t>
  </si>
  <si>
    <t>44
_____
14</t>
  </si>
  <si>
    <t>0,011
11/1000</t>
  </si>
  <si>
    <t>57
_____
3</t>
  </si>
  <si>
    <t>312
_____
40</t>
  </si>
  <si>
    <t>ТССЦ-502-0319
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
т</t>
  </si>
  <si>
    <t>0,01
10/1000</t>
  </si>
  <si>
    <t xml:space="preserve">
_____
67260</t>
  </si>
  <si>
    <t xml:space="preserve">
_____
673</t>
  </si>
  <si>
    <t xml:space="preserve">
_____
1515</t>
  </si>
  <si>
    <t>С999-1
ПрайсА-Завод Хомут Х7 (3.407.1-143.8.68) 0.7кг   Цена: 57,20/1,2/6,55*1,05 = 7,64 руб/шт
шт</t>
  </si>
  <si>
    <t xml:space="preserve">
_____
7,64</t>
  </si>
  <si>
    <t xml:space="preserve">
_____
23</t>
  </si>
  <si>
    <t xml:space="preserve">
_____
150</t>
  </si>
  <si>
    <t>С999-2
Компания СИП Арматура Хомут Х-8 (3.407.1-143.8) 0,8кг Цена: 122,03/1,2/6,55*1,05 = 16,30 руб/шт
шт</t>
  </si>
  <si>
    <t xml:space="preserve">
_____
16,3</t>
  </si>
  <si>
    <t xml:space="preserve">
_____
16</t>
  </si>
  <si>
    <t xml:space="preserve">
_____
107</t>
  </si>
  <si>
    <t>С999-3
Норма Кабель: ЗП-1, 4,5 метра, заземляющий проводник (Россия)  Цена: 517,70/1,2/4,5/6,55*1.05 = 15,37 руб/м.
м</t>
  </si>
  <si>
    <t xml:space="preserve">
_____
15,37</t>
  </si>
  <si>
    <t xml:space="preserve">
_____
69</t>
  </si>
  <si>
    <t xml:space="preserve">
_____
453</t>
  </si>
  <si>
    <t>ТЕРм08-02-471-04
Заземлитель вертикальный из круглой стали диаметром: 16 мм
10 шт.</t>
  </si>
  <si>
    <t>0,1
1 / 10</t>
  </si>
  <si>
    <t>98,57
_____
44,24</t>
  </si>
  <si>
    <t>53,13
_____
2,29</t>
  </si>
  <si>
    <t>10
_____
5</t>
  </si>
  <si>
    <t>141
_____
16</t>
  </si>
  <si>
    <t>32
_____
3</t>
  </si>
  <si>
    <t>ТЕРм08-02-472-01
Заземлитель горизонтальный из стали: круглой диаметром 12 мм
100 м</t>
  </si>
  <si>
    <t>0,15
15 / 100</t>
  </si>
  <si>
    <t>225,91
_____
44,71</t>
  </si>
  <si>
    <t>57,76
_____
2,29</t>
  </si>
  <si>
    <t>34
_____
6</t>
  </si>
  <si>
    <t>485
_____
22</t>
  </si>
  <si>
    <t>52
_____
5</t>
  </si>
  <si>
    <t>ТССЦ-101-2210
Сталь круглая оцинкованная диаметром 10-12 мм
т</t>
  </si>
  <si>
    <t>0,009
9/1000</t>
  </si>
  <si>
    <t xml:space="preserve">
_____
11380</t>
  </si>
  <si>
    <t xml:space="preserve">
_____
102</t>
  </si>
  <si>
    <t xml:space="preserve">
_____
412</t>
  </si>
  <si>
    <t>ТССЦ-101-1622
Сталь круглая коррозионно-стойкая и жаростойкая марки 12Х18Н10Т диаметром 16 мм
т</t>
  </si>
  <si>
    <t>0,008
8/1000</t>
  </si>
  <si>
    <t xml:space="preserve">
_____
41320</t>
  </si>
  <si>
    <t xml:space="preserve">
_____
331</t>
  </si>
  <si>
    <t xml:space="preserve">
_____
1555</t>
  </si>
  <si>
    <t>Итого прямые затраты по смете</t>
  </si>
  <si>
    <t>385
_____
7376</t>
  </si>
  <si>
    <t>895
_____
69</t>
  </si>
  <si>
    <t>5507
_____
25017</t>
  </si>
  <si>
    <t>5529
_____
990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</si>
  <si>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</si>
  <si>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</si>
  <si>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4-6, 17, 23-26)</t>
  </si>
  <si>
    <t xml:space="preserve">
_____
28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</si>
  <si>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</si>
  <si>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</si>
  <si>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</si>
  <si>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</si>
  <si>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 xml:space="preserve">       оборудование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</si>
  <si>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</si>
  <si>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</si>
  <si>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</si>
  <si>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</si>
  <si>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</si>
  <si>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</si>
  <si>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</t>
  </si>
  <si>
    <t xml:space="preserve">    ВСЕГО по смете</t>
  </si>
  <si>
    <t>С800-1 Оборудование
РусЭнерго : Разъединитель РЛНД -1-10Б/400 НУХЛ1  с приводом ПРНЗ-10УХЛ1  Цена: 11595/1,2/4,12*1,042 =2443,77 руб
шт</t>
  </si>
  <si>
    <t>ЛОКАЛЬНАЯ СМЕТА №6</t>
  </si>
  <si>
    <t>на Отпайка от ВЛ 6кВ</t>
  </si>
  <si>
    <t>Объект: Газоснабжение жилых домов в пос. Ухановка Советского района г. Челябинска. Отпайка от ВЛ 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</si>
</sst>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4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6" xfId="13" applyFont="1" applyBorder="1">
      <alignment horizontal="center" wrapText="1"/>
    </xf>
    <xf numFmtId="0" fontId="7" fillId="0" borderId="6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2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2" fontId="8" fillId="0" borderId="1" xfId="6" applyNumberFormat="1" applyFont="1" applyBorder="1" applyAlignment="1">
      <alignment horizontal="right" vertical="top" wrapText="1"/>
    </xf>
    <xf numFmtId="2" fontId="11" fillId="0" borderId="1" xfId="6" applyNumberFormat="1" applyFont="1" applyBorder="1" applyAlignment="1">
      <alignment horizontal="right" vertical="top" wrapText="1"/>
    </xf>
    <xf numFmtId="0" fontId="8" fillId="0" borderId="0" xfId="23" applyFont="1" applyAlignment="1">
      <alignment horizontal="left"/>
    </xf>
    <xf numFmtId="164" fontId="10" fillId="0" borderId="5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5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76"/>
  <sheetViews>
    <sheetView showGridLines="0" tabSelected="1" workbookViewId="0">
      <selection activeCell="A17" sqref="A17:XFD17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175</v>
      </c>
      <c r="B4" s="4"/>
      <c r="C4" s="4"/>
      <c r="D4" s="4"/>
    </row>
    <row r="5" spans="1:26" s="5" customFormat="1" ht="12" x14ac:dyDescent="0.2">
      <c r="A5" s="44"/>
      <c r="B5" s="4"/>
      <c r="C5" s="4"/>
      <c r="D5" s="4"/>
    </row>
    <row r="6" spans="1:26" s="5" customFormat="1" ht="15" x14ac:dyDescent="0.25">
      <c r="A6" s="55" t="s">
        <v>173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6" s="5" customFormat="1" ht="12" x14ac:dyDescent="0.2">
      <c r="A7" s="56" t="s">
        <v>18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6" s="5" customFormat="1" ht="12" x14ac:dyDescent="0.2">
      <c r="A8" s="56" t="s">
        <v>174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</row>
    <row r="9" spans="1:26" s="5" customFormat="1" ht="12" x14ac:dyDescent="0.2">
      <c r="A9" s="57" t="s">
        <v>24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</row>
    <row r="10" spans="1:26" s="5" customFormat="1" ht="12" x14ac:dyDescent="0.2"/>
    <row r="11" spans="1:26" s="5" customFormat="1" ht="12" x14ac:dyDescent="0.2">
      <c r="G11" s="51" t="s">
        <v>16</v>
      </c>
      <c r="H11" s="52"/>
      <c r="I11" s="53"/>
      <c r="J11" s="51" t="s">
        <v>17</v>
      </c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3"/>
    </row>
    <row r="12" spans="1:26" s="5" customFormat="1" x14ac:dyDescent="0.2">
      <c r="D12" s="3" t="s">
        <v>1</v>
      </c>
      <c r="G12" s="45">
        <f>11845/1000</f>
        <v>11.845000000000001</v>
      </c>
      <c r="H12" s="46"/>
      <c r="I12" s="7" t="s">
        <v>2</v>
      </c>
      <c r="J12" s="47">
        <f>55001/1000</f>
        <v>55.000999999999998</v>
      </c>
      <c r="K12" s="48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19</v>
      </c>
      <c r="F13" s="10"/>
      <c r="G13" s="45">
        <f>2444/1000</f>
        <v>2.444</v>
      </c>
      <c r="H13" s="46"/>
      <c r="I13" s="7" t="s">
        <v>2</v>
      </c>
      <c r="J13" s="47">
        <f>10068/1000</f>
        <v>10.068</v>
      </c>
      <c r="K13" s="48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20</v>
      </c>
      <c r="F14" s="10"/>
      <c r="G14" s="45">
        <f>1736/1000</f>
        <v>1.736</v>
      </c>
      <c r="H14" s="46"/>
      <c r="I14" s="7" t="s">
        <v>2</v>
      </c>
      <c r="J14" s="47">
        <f>11538/1000</f>
        <v>11.538</v>
      </c>
      <c r="K14" s="48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3" t="s">
        <v>3</v>
      </c>
      <c r="G15" s="45">
        <f>(V15+V16)/1000</f>
        <v>3.6950000000000004E-2</v>
      </c>
      <c r="H15" s="46"/>
      <c r="I15" s="7" t="s">
        <v>4</v>
      </c>
      <c r="J15" s="47">
        <f>(W15+W16)/1000</f>
        <v>3.6950000000000004E-2</v>
      </c>
      <c r="K15" s="48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32.29</v>
      </c>
      <c r="W15" s="12">
        <v>32.29</v>
      </c>
      <c r="X15" s="22">
        <v>454</v>
      </c>
      <c r="Y15" s="22">
        <v>467</v>
      </c>
      <c r="Z15" s="22">
        <v>278</v>
      </c>
    </row>
    <row r="16" spans="1:26" s="5" customFormat="1" x14ac:dyDescent="0.2">
      <c r="D16" s="3" t="s">
        <v>5</v>
      </c>
      <c r="G16" s="45">
        <f>454/1000</f>
        <v>0.45400000000000001</v>
      </c>
      <c r="H16" s="46"/>
      <c r="I16" s="7" t="s">
        <v>2</v>
      </c>
      <c r="J16" s="47">
        <f>6497/1000</f>
        <v>6.4969999999999999</v>
      </c>
      <c r="K16" s="48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4.66</v>
      </c>
      <c r="W16" s="12">
        <v>4.66</v>
      </c>
      <c r="X16" s="23">
        <v>6497</v>
      </c>
      <c r="Y16" s="23">
        <v>5675</v>
      </c>
      <c r="Z16" s="23">
        <v>3177</v>
      </c>
    </row>
    <row r="17" spans="1:21" s="5" customFormat="1" ht="12" x14ac:dyDescent="0.2">
      <c r="B17" s="4"/>
      <c r="C17" s="4"/>
      <c r="D17" s="4"/>
      <c r="F17" s="10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1" s="5" customFormat="1" ht="12" x14ac:dyDescent="0.2">
      <c r="A18" s="29" t="s">
        <v>25</v>
      </c>
    </row>
    <row r="19" spans="1:21" s="5" customFormat="1" thickBot="1" x14ac:dyDescent="0.25">
      <c r="A19" s="16"/>
    </row>
    <row r="20" spans="1:21" s="18" customFormat="1" ht="27" customHeight="1" thickBot="1" x14ac:dyDescent="0.25">
      <c r="A20" s="54" t="s">
        <v>6</v>
      </c>
      <c r="B20" s="54" t="s">
        <v>7</v>
      </c>
      <c r="C20" s="54" t="s">
        <v>8</v>
      </c>
      <c r="D20" s="50" t="s">
        <v>9</v>
      </c>
      <c r="E20" s="50"/>
      <c r="F20" s="50"/>
      <c r="G20" s="50" t="s">
        <v>10</v>
      </c>
      <c r="H20" s="50"/>
      <c r="I20" s="50"/>
      <c r="J20" s="50" t="s">
        <v>11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</row>
    <row r="21" spans="1:21" s="18" customFormat="1" ht="22.5" customHeight="1" thickBot="1" x14ac:dyDescent="0.25">
      <c r="A21" s="54"/>
      <c r="B21" s="54"/>
      <c r="C21" s="54"/>
      <c r="D21" s="49" t="s">
        <v>0</v>
      </c>
      <c r="E21" s="17" t="s">
        <v>12</v>
      </c>
      <c r="F21" s="17" t="s">
        <v>13</v>
      </c>
      <c r="G21" s="49" t="s">
        <v>0</v>
      </c>
      <c r="H21" s="17" t="s">
        <v>12</v>
      </c>
      <c r="I21" s="17" t="s">
        <v>13</v>
      </c>
      <c r="J21" s="49" t="s">
        <v>0</v>
      </c>
      <c r="K21" s="17" t="s">
        <v>12</v>
      </c>
      <c r="L21" s="17"/>
      <c r="M21" s="17"/>
      <c r="N21" s="17"/>
      <c r="O21" s="17"/>
      <c r="P21" s="17"/>
      <c r="Q21" s="17"/>
      <c r="R21" s="17"/>
      <c r="S21" s="17"/>
      <c r="T21" s="17"/>
      <c r="U21" s="17" t="s">
        <v>13</v>
      </c>
    </row>
    <row r="22" spans="1:21" s="18" customFormat="1" ht="22.5" customHeight="1" thickBot="1" x14ac:dyDescent="0.25">
      <c r="A22" s="54"/>
      <c r="B22" s="54"/>
      <c r="C22" s="54"/>
      <c r="D22" s="49"/>
      <c r="E22" s="17" t="s">
        <v>14</v>
      </c>
      <c r="F22" s="17" t="s">
        <v>15</v>
      </c>
      <c r="G22" s="49"/>
      <c r="H22" s="17" t="s">
        <v>14</v>
      </c>
      <c r="I22" s="17" t="s">
        <v>15</v>
      </c>
      <c r="J22" s="49"/>
      <c r="K22" s="17" t="s">
        <v>14</v>
      </c>
      <c r="L22" s="17"/>
      <c r="M22" s="17"/>
      <c r="N22" s="17"/>
      <c r="O22" s="17"/>
      <c r="P22" s="17"/>
      <c r="Q22" s="17"/>
      <c r="R22" s="17"/>
      <c r="S22" s="17"/>
      <c r="T22" s="17"/>
      <c r="U22" s="17" t="s">
        <v>15</v>
      </c>
    </row>
    <row r="23" spans="1:21" s="4" customFormat="1" x14ac:dyDescent="0.2">
      <c r="A23" s="30">
        <v>1</v>
      </c>
      <c r="B23" s="30">
        <v>2</v>
      </c>
      <c r="C23" s="30">
        <v>3</v>
      </c>
      <c r="D23" s="31">
        <v>4</v>
      </c>
      <c r="E23" s="30">
        <v>5</v>
      </c>
      <c r="F23" s="30">
        <v>6</v>
      </c>
      <c r="G23" s="31">
        <v>7</v>
      </c>
      <c r="H23" s="30">
        <v>8</v>
      </c>
      <c r="I23" s="30">
        <v>9</v>
      </c>
      <c r="J23" s="31">
        <v>10</v>
      </c>
      <c r="K23" s="30">
        <v>11</v>
      </c>
      <c r="L23" s="30"/>
      <c r="M23" s="30"/>
      <c r="N23" s="30"/>
      <c r="O23" s="30"/>
      <c r="P23" s="30"/>
      <c r="Q23" s="30"/>
      <c r="R23" s="30"/>
      <c r="S23" s="30"/>
      <c r="T23" s="30"/>
      <c r="U23" s="30">
        <v>12</v>
      </c>
    </row>
    <row r="24" spans="1:21" s="19" customFormat="1" ht="21" customHeight="1" x14ac:dyDescent="0.2">
      <c r="A24" s="58" t="s">
        <v>27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</row>
    <row r="25" spans="1:21" s="19" customFormat="1" ht="72" x14ac:dyDescent="0.2">
      <c r="A25" s="32">
        <v>1</v>
      </c>
      <c r="B25" s="33" t="s">
        <v>28</v>
      </c>
      <c r="C25" s="34">
        <v>1</v>
      </c>
      <c r="D25" s="35">
        <v>408.36</v>
      </c>
      <c r="E25" s="36" t="s">
        <v>29</v>
      </c>
      <c r="F25" s="35" t="s">
        <v>30</v>
      </c>
      <c r="G25" s="35">
        <v>408</v>
      </c>
      <c r="H25" s="35" t="s">
        <v>31</v>
      </c>
      <c r="I25" s="35" t="s">
        <v>32</v>
      </c>
      <c r="J25" s="35">
        <v>3371</v>
      </c>
      <c r="K25" s="36" t="s">
        <v>33</v>
      </c>
      <c r="L25" s="36"/>
      <c r="M25" s="36"/>
      <c r="N25" s="36"/>
      <c r="O25" s="36"/>
      <c r="P25" s="36"/>
      <c r="Q25" s="36"/>
      <c r="R25" s="36"/>
      <c r="S25" s="36"/>
      <c r="T25" s="36"/>
      <c r="U25" s="36" t="s">
        <v>34</v>
      </c>
    </row>
    <row r="26" spans="1:21" s="19" customFormat="1" ht="60" x14ac:dyDescent="0.2">
      <c r="A26" s="32">
        <v>2</v>
      </c>
      <c r="B26" s="33" t="s">
        <v>35</v>
      </c>
      <c r="C26" s="34">
        <v>1</v>
      </c>
      <c r="D26" s="35">
        <v>1487.33</v>
      </c>
      <c r="E26" s="36" t="s">
        <v>36</v>
      </c>
      <c r="F26" s="35"/>
      <c r="G26" s="35">
        <v>1487</v>
      </c>
      <c r="H26" s="35" t="s">
        <v>37</v>
      </c>
      <c r="I26" s="35"/>
      <c r="J26" s="35">
        <v>6937</v>
      </c>
      <c r="K26" s="36" t="s">
        <v>38</v>
      </c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s="19" customFormat="1" ht="60" x14ac:dyDescent="0.2">
      <c r="A27" s="32">
        <v>3</v>
      </c>
      <c r="B27" s="33" t="s">
        <v>39</v>
      </c>
      <c r="C27" s="34">
        <v>1</v>
      </c>
      <c r="D27" s="35">
        <v>55.24</v>
      </c>
      <c r="E27" s="36">
        <v>4.55</v>
      </c>
      <c r="F27" s="35" t="s">
        <v>40</v>
      </c>
      <c r="G27" s="35">
        <v>55</v>
      </c>
      <c r="H27" s="35">
        <v>5</v>
      </c>
      <c r="I27" s="35" t="s">
        <v>41</v>
      </c>
      <c r="J27" s="35">
        <v>401</v>
      </c>
      <c r="K27" s="36">
        <v>65</v>
      </c>
      <c r="L27" s="36"/>
      <c r="M27" s="36"/>
      <c r="N27" s="36"/>
      <c r="O27" s="36"/>
      <c r="P27" s="36"/>
      <c r="Q27" s="36"/>
      <c r="R27" s="36"/>
      <c r="S27" s="36"/>
      <c r="T27" s="36"/>
      <c r="U27" s="36" t="s">
        <v>42</v>
      </c>
    </row>
    <row r="28" spans="1:21" s="19" customFormat="1" ht="36" x14ac:dyDescent="0.2">
      <c r="A28" s="32">
        <v>4</v>
      </c>
      <c r="B28" s="33" t="s">
        <v>43</v>
      </c>
      <c r="C28" s="34" t="s">
        <v>44</v>
      </c>
      <c r="D28" s="35">
        <v>13863.88</v>
      </c>
      <c r="E28" s="36" t="s">
        <v>45</v>
      </c>
      <c r="F28" s="35" t="s">
        <v>46</v>
      </c>
      <c r="G28" s="35">
        <v>957</v>
      </c>
      <c r="H28" s="35" t="s">
        <v>47</v>
      </c>
      <c r="I28" s="35" t="s">
        <v>48</v>
      </c>
      <c r="J28" s="35">
        <v>6195</v>
      </c>
      <c r="K28" s="36" t="s">
        <v>49</v>
      </c>
      <c r="L28" s="36"/>
      <c r="M28" s="36"/>
      <c r="N28" s="36"/>
      <c r="O28" s="36"/>
      <c r="P28" s="36"/>
      <c r="Q28" s="36"/>
      <c r="R28" s="36"/>
      <c r="S28" s="36"/>
      <c r="T28" s="36"/>
      <c r="U28" s="36" t="s">
        <v>50</v>
      </c>
    </row>
    <row r="29" spans="1:21" s="19" customFormat="1" ht="48" x14ac:dyDescent="0.2">
      <c r="A29" s="32">
        <v>5</v>
      </c>
      <c r="B29" s="33" t="s">
        <v>51</v>
      </c>
      <c r="C29" s="34">
        <v>1</v>
      </c>
      <c r="D29" s="35">
        <v>32</v>
      </c>
      <c r="E29" s="36" t="s">
        <v>52</v>
      </c>
      <c r="F29" s="35"/>
      <c r="G29" s="35">
        <v>32</v>
      </c>
      <c r="H29" s="35" t="s">
        <v>52</v>
      </c>
      <c r="I29" s="35"/>
      <c r="J29" s="35">
        <v>243</v>
      </c>
      <c r="K29" s="36" t="s">
        <v>53</v>
      </c>
      <c r="L29" s="36"/>
      <c r="M29" s="36"/>
      <c r="N29" s="36"/>
      <c r="O29" s="36"/>
      <c r="P29" s="36"/>
      <c r="Q29" s="36"/>
      <c r="R29" s="36"/>
      <c r="S29" s="36"/>
      <c r="T29" s="36"/>
      <c r="U29" s="36"/>
    </row>
    <row r="30" spans="1:21" s="19" customFormat="1" ht="36" x14ac:dyDescent="0.2">
      <c r="A30" s="32">
        <v>6</v>
      </c>
      <c r="B30" s="33" t="s">
        <v>54</v>
      </c>
      <c r="C30" s="34">
        <v>1</v>
      </c>
      <c r="D30" s="35">
        <v>71.58</v>
      </c>
      <c r="E30" s="36" t="s">
        <v>55</v>
      </c>
      <c r="F30" s="35"/>
      <c r="G30" s="35">
        <v>72</v>
      </c>
      <c r="H30" s="35" t="s">
        <v>56</v>
      </c>
      <c r="I30" s="35"/>
      <c r="J30" s="35">
        <v>353</v>
      </c>
      <c r="K30" s="36" t="s">
        <v>57</v>
      </c>
      <c r="L30" s="36"/>
      <c r="M30" s="36"/>
      <c r="N30" s="36"/>
      <c r="O30" s="36"/>
      <c r="P30" s="36"/>
      <c r="Q30" s="36"/>
      <c r="R30" s="36"/>
      <c r="S30" s="36"/>
      <c r="T30" s="36"/>
      <c r="U30" s="36"/>
    </row>
    <row r="31" spans="1:21" s="19" customFormat="1" ht="48" x14ac:dyDescent="0.2">
      <c r="A31" s="32">
        <v>7</v>
      </c>
      <c r="B31" s="33" t="s">
        <v>58</v>
      </c>
      <c r="C31" s="34">
        <v>1</v>
      </c>
      <c r="D31" s="35">
        <v>236.96</v>
      </c>
      <c r="E31" s="36" t="s">
        <v>59</v>
      </c>
      <c r="F31" s="35" t="s">
        <v>60</v>
      </c>
      <c r="G31" s="35">
        <v>237</v>
      </c>
      <c r="H31" s="35" t="s">
        <v>61</v>
      </c>
      <c r="I31" s="35" t="s">
        <v>62</v>
      </c>
      <c r="J31" s="35">
        <v>2281</v>
      </c>
      <c r="K31" s="36" t="s">
        <v>63</v>
      </c>
      <c r="L31" s="36"/>
      <c r="M31" s="36"/>
      <c r="N31" s="36"/>
      <c r="O31" s="36"/>
      <c r="P31" s="36"/>
      <c r="Q31" s="36"/>
      <c r="R31" s="36"/>
      <c r="S31" s="36"/>
      <c r="T31" s="36"/>
      <c r="U31" s="36" t="s">
        <v>64</v>
      </c>
    </row>
    <row r="32" spans="1:21" s="19" customFormat="1" ht="72" x14ac:dyDescent="0.2">
      <c r="A32" s="32">
        <v>8</v>
      </c>
      <c r="B32" s="33" t="s">
        <v>172</v>
      </c>
      <c r="C32" s="34">
        <v>1</v>
      </c>
      <c r="D32" s="35">
        <v>2443.77</v>
      </c>
      <c r="E32" s="36"/>
      <c r="F32" s="35"/>
      <c r="G32" s="35">
        <v>2444</v>
      </c>
      <c r="H32" s="35"/>
      <c r="I32" s="35"/>
      <c r="J32" s="35">
        <v>10068</v>
      </c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</row>
    <row r="33" spans="1:21" s="19" customFormat="1" ht="36" x14ac:dyDescent="0.2">
      <c r="A33" s="32">
        <v>9</v>
      </c>
      <c r="B33" s="33" t="s">
        <v>65</v>
      </c>
      <c r="C33" s="34" t="s">
        <v>66</v>
      </c>
      <c r="D33" s="35">
        <v>4429.87</v>
      </c>
      <c r="E33" s="36" t="s">
        <v>67</v>
      </c>
      <c r="F33" s="35"/>
      <c r="G33" s="35">
        <v>354</v>
      </c>
      <c r="H33" s="35" t="s">
        <v>68</v>
      </c>
      <c r="I33" s="35"/>
      <c r="J33" s="35">
        <v>1693</v>
      </c>
      <c r="K33" s="36" t="s">
        <v>69</v>
      </c>
      <c r="L33" s="36"/>
      <c r="M33" s="36"/>
      <c r="N33" s="36"/>
      <c r="O33" s="36"/>
      <c r="P33" s="36"/>
      <c r="Q33" s="36"/>
      <c r="R33" s="36"/>
      <c r="S33" s="36"/>
      <c r="T33" s="36"/>
      <c r="U33" s="36"/>
    </row>
    <row r="34" spans="1:21" s="19" customFormat="1" ht="48" x14ac:dyDescent="0.2">
      <c r="A34" s="32">
        <v>10</v>
      </c>
      <c r="B34" s="33" t="s">
        <v>70</v>
      </c>
      <c r="C34" s="34">
        <v>4</v>
      </c>
      <c r="D34" s="35">
        <v>23.83</v>
      </c>
      <c r="E34" s="36" t="s">
        <v>71</v>
      </c>
      <c r="F34" s="35"/>
      <c r="G34" s="35">
        <v>95</v>
      </c>
      <c r="H34" s="35" t="s">
        <v>72</v>
      </c>
      <c r="I34" s="35"/>
      <c r="J34" s="35">
        <v>402</v>
      </c>
      <c r="K34" s="36" t="s">
        <v>73</v>
      </c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 s="19" customFormat="1" ht="48" x14ac:dyDescent="0.2">
      <c r="A35" s="32">
        <v>11</v>
      </c>
      <c r="B35" s="33" t="s">
        <v>74</v>
      </c>
      <c r="C35" s="34">
        <v>1</v>
      </c>
      <c r="D35" s="35">
        <v>14.09</v>
      </c>
      <c r="E35" s="36" t="s">
        <v>75</v>
      </c>
      <c r="F35" s="35"/>
      <c r="G35" s="35">
        <v>14</v>
      </c>
      <c r="H35" s="35" t="s">
        <v>76</v>
      </c>
      <c r="I35" s="35"/>
      <c r="J35" s="35">
        <v>46</v>
      </c>
      <c r="K35" s="36" t="s">
        <v>77</v>
      </c>
      <c r="L35" s="36"/>
      <c r="M35" s="36"/>
      <c r="N35" s="36"/>
      <c r="O35" s="36"/>
      <c r="P35" s="36"/>
      <c r="Q35" s="36"/>
      <c r="R35" s="36"/>
      <c r="S35" s="36"/>
      <c r="T35" s="36"/>
      <c r="U35" s="36"/>
    </row>
    <row r="36" spans="1:21" s="19" customFormat="1" ht="36" x14ac:dyDescent="0.2">
      <c r="A36" s="32">
        <v>12</v>
      </c>
      <c r="B36" s="33" t="s">
        <v>78</v>
      </c>
      <c r="C36" s="34">
        <v>10</v>
      </c>
      <c r="D36" s="35">
        <v>31.3</v>
      </c>
      <c r="E36" s="36" t="s">
        <v>79</v>
      </c>
      <c r="F36" s="35"/>
      <c r="G36" s="35">
        <v>313</v>
      </c>
      <c r="H36" s="35" t="s">
        <v>80</v>
      </c>
      <c r="I36" s="35"/>
      <c r="J36" s="35">
        <v>1044</v>
      </c>
      <c r="K36" s="36" t="s">
        <v>81</v>
      </c>
      <c r="L36" s="36"/>
      <c r="M36" s="36"/>
      <c r="N36" s="36"/>
      <c r="O36" s="36"/>
      <c r="P36" s="36"/>
      <c r="Q36" s="36"/>
      <c r="R36" s="36"/>
      <c r="S36" s="36"/>
      <c r="T36" s="36"/>
      <c r="U36" s="36"/>
    </row>
    <row r="37" spans="1:21" s="19" customFormat="1" ht="48" x14ac:dyDescent="0.2">
      <c r="A37" s="32">
        <v>13</v>
      </c>
      <c r="B37" s="33" t="s">
        <v>82</v>
      </c>
      <c r="C37" s="34">
        <v>6</v>
      </c>
      <c r="D37" s="35">
        <v>13.95</v>
      </c>
      <c r="E37" s="36" t="s">
        <v>83</v>
      </c>
      <c r="F37" s="35"/>
      <c r="G37" s="35">
        <v>84</v>
      </c>
      <c r="H37" s="35" t="s">
        <v>84</v>
      </c>
      <c r="I37" s="35"/>
      <c r="J37" s="35">
        <v>315</v>
      </c>
      <c r="K37" s="36" t="s">
        <v>85</v>
      </c>
      <c r="L37" s="36"/>
      <c r="M37" s="36"/>
      <c r="N37" s="36"/>
      <c r="O37" s="36"/>
      <c r="P37" s="36"/>
      <c r="Q37" s="36"/>
      <c r="R37" s="36"/>
      <c r="S37" s="36"/>
      <c r="T37" s="36"/>
      <c r="U37" s="36"/>
    </row>
    <row r="38" spans="1:21" s="19" customFormat="1" ht="48" x14ac:dyDescent="0.2">
      <c r="A38" s="32">
        <v>14</v>
      </c>
      <c r="B38" s="33" t="s">
        <v>86</v>
      </c>
      <c r="C38" s="34">
        <v>1</v>
      </c>
      <c r="D38" s="35">
        <v>2804</v>
      </c>
      <c r="E38" s="36" t="s">
        <v>87</v>
      </c>
      <c r="F38" s="35"/>
      <c r="G38" s="35">
        <v>2804</v>
      </c>
      <c r="H38" s="35" t="s">
        <v>87</v>
      </c>
      <c r="I38" s="35"/>
      <c r="J38" s="35">
        <v>4427</v>
      </c>
      <c r="K38" s="36" t="s">
        <v>88</v>
      </c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 s="19" customFormat="1" ht="36" x14ac:dyDescent="0.2">
      <c r="A39" s="32">
        <v>15</v>
      </c>
      <c r="B39" s="33" t="s">
        <v>89</v>
      </c>
      <c r="C39" s="34">
        <v>1</v>
      </c>
      <c r="D39" s="35">
        <v>69.489999999999995</v>
      </c>
      <c r="E39" s="36">
        <v>21.88</v>
      </c>
      <c r="F39" s="35" t="s">
        <v>90</v>
      </c>
      <c r="G39" s="35">
        <v>69</v>
      </c>
      <c r="H39" s="35">
        <v>22</v>
      </c>
      <c r="I39" s="35" t="s">
        <v>91</v>
      </c>
      <c r="J39" s="35">
        <v>607</v>
      </c>
      <c r="K39" s="36">
        <v>313</v>
      </c>
      <c r="L39" s="36"/>
      <c r="M39" s="36"/>
      <c r="N39" s="36"/>
      <c r="O39" s="36"/>
      <c r="P39" s="36"/>
      <c r="Q39" s="36"/>
      <c r="R39" s="36"/>
      <c r="S39" s="36"/>
      <c r="T39" s="36"/>
      <c r="U39" s="36" t="s">
        <v>92</v>
      </c>
    </row>
    <row r="40" spans="1:21" s="19" customFormat="1" ht="72" x14ac:dyDescent="0.2">
      <c r="A40" s="32">
        <v>16</v>
      </c>
      <c r="B40" s="33" t="s">
        <v>93</v>
      </c>
      <c r="C40" s="34" t="s">
        <v>94</v>
      </c>
      <c r="D40" s="35">
        <v>6239.4</v>
      </c>
      <c r="E40" s="36">
        <v>1135.5</v>
      </c>
      <c r="F40" s="35" t="s">
        <v>95</v>
      </c>
      <c r="G40" s="35">
        <v>312</v>
      </c>
      <c r="H40" s="35">
        <v>57</v>
      </c>
      <c r="I40" s="35" t="s">
        <v>96</v>
      </c>
      <c r="J40" s="35">
        <v>2230</v>
      </c>
      <c r="K40" s="36">
        <v>812</v>
      </c>
      <c r="L40" s="36"/>
      <c r="M40" s="36"/>
      <c r="N40" s="36"/>
      <c r="O40" s="36"/>
      <c r="P40" s="36"/>
      <c r="Q40" s="36"/>
      <c r="R40" s="36"/>
      <c r="S40" s="36"/>
      <c r="T40" s="36"/>
      <c r="U40" s="36" t="s">
        <v>97</v>
      </c>
    </row>
    <row r="41" spans="1:21" s="19" customFormat="1" ht="60" x14ac:dyDescent="0.2">
      <c r="A41" s="32">
        <v>17</v>
      </c>
      <c r="B41" s="33" t="s">
        <v>98</v>
      </c>
      <c r="C41" s="34" t="s">
        <v>99</v>
      </c>
      <c r="D41" s="35">
        <v>660.23</v>
      </c>
      <c r="E41" s="36" t="s">
        <v>100</v>
      </c>
      <c r="F41" s="35" t="s">
        <v>101</v>
      </c>
      <c r="G41" s="35">
        <v>11</v>
      </c>
      <c r="H41" s="35" t="s">
        <v>102</v>
      </c>
      <c r="I41" s="35" t="s">
        <v>103</v>
      </c>
      <c r="J41" s="35">
        <v>77</v>
      </c>
      <c r="K41" s="36" t="s">
        <v>104</v>
      </c>
      <c r="L41" s="36"/>
      <c r="M41" s="36"/>
      <c r="N41" s="36"/>
      <c r="O41" s="36"/>
      <c r="P41" s="36"/>
      <c r="Q41" s="36"/>
      <c r="R41" s="36"/>
      <c r="S41" s="36"/>
      <c r="T41" s="36"/>
      <c r="U41" s="36" t="s">
        <v>105</v>
      </c>
    </row>
    <row r="42" spans="1:21" s="19" customFormat="1" ht="72" x14ac:dyDescent="0.2">
      <c r="A42" s="32">
        <v>18</v>
      </c>
      <c r="B42" s="33" t="s">
        <v>93</v>
      </c>
      <c r="C42" s="34" t="s">
        <v>106</v>
      </c>
      <c r="D42" s="35">
        <v>6239.4</v>
      </c>
      <c r="E42" s="36">
        <v>1135.5</v>
      </c>
      <c r="F42" s="35" t="s">
        <v>95</v>
      </c>
      <c r="G42" s="35">
        <v>69</v>
      </c>
      <c r="H42" s="35">
        <v>12</v>
      </c>
      <c r="I42" s="35" t="s">
        <v>107</v>
      </c>
      <c r="J42" s="35">
        <v>491</v>
      </c>
      <c r="K42" s="36">
        <v>179</v>
      </c>
      <c r="L42" s="36"/>
      <c r="M42" s="36"/>
      <c r="N42" s="36"/>
      <c r="O42" s="36"/>
      <c r="P42" s="36"/>
      <c r="Q42" s="36"/>
      <c r="R42" s="36"/>
      <c r="S42" s="36"/>
      <c r="T42" s="36"/>
      <c r="U42" s="36" t="s">
        <v>108</v>
      </c>
    </row>
    <row r="43" spans="1:21" s="19" customFormat="1" ht="84" x14ac:dyDescent="0.2">
      <c r="A43" s="32">
        <v>19</v>
      </c>
      <c r="B43" s="33" t="s">
        <v>109</v>
      </c>
      <c r="C43" s="34" t="s">
        <v>110</v>
      </c>
      <c r="D43" s="35">
        <v>67260</v>
      </c>
      <c r="E43" s="36" t="s">
        <v>111</v>
      </c>
      <c r="F43" s="35"/>
      <c r="G43" s="35">
        <v>673</v>
      </c>
      <c r="H43" s="35" t="s">
        <v>112</v>
      </c>
      <c r="I43" s="35"/>
      <c r="J43" s="35">
        <v>1515</v>
      </c>
      <c r="K43" s="36" t="s">
        <v>113</v>
      </c>
      <c r="L43" s="36"/>
      <c r="M43" s="36"/>
      <c r="N43" s="36"/>
      <c r="O43" s="36"/>
      <c r="P43" s="36"/>
      <c r="Q43" s="36"/>
      <c r="R43" s="36"/>
      <c r="S43" s="36"/>
      <c r="T43" s="36"/>
      <c r="U43" s="36"/>
    </row>
    <row r="44" spans="1:21" s="19" customFormat="1" ht="60" x14ac:dyDescent="0.2">
      <c r="A44" s="32">
        <v>20</v>
      </c>
      <c r="B44" s="33" t="s">
        <v>114</v>
      </c>
      <c r="C44" s="34">
        <v>3</v>
      </c>
      <c r="D44" s="35">
        <v>7.64</v>
      </c>
      <c r="E44" s="36" t="s">
        <v>115</v>
      </c>
      <c r="F44" s="35"/>
      <c r="G44" s="35">
        <v>23</v>
      </c>
      <c r="H44" s="35" t="s">
        <v>116</v>
      </c>
      <c r="I44" s="35"/>
      <c r="J44" s="35">
        <v>150</v>
      </c>
      <c r="K44" s="36" t="s">
        <v>117</v>
      </c>
      <c r="L44" s="36"/>
      <c r="M44" s="36"/>
      <c r="N44" s="36"/>
      <c r="O44" s="36"/>
      <c r="P44" s="36"/>
      <c r="Q44" s="36"/>
      <c r="R44" s="36"/>
      <c r="S44" s="36"/>
      <c r="T44" s="36"/>
      <c r="U44" s="36"/>
    </row>
    <row r="45" spans="1:21" s="19" customFormat="1" ht="60" x14ac:dyDescent="0.2">
      <c r="A45" s="32">
        <v>21</v>
      </c>
      <c r="B45" s="33" t="s">
        <v>118</v>
      </c>
      <c r="C45" s="34">
        <v>1</v>
      </c>
      <c r="D45" s="35">
        <v>16.3</v>
      </c>
      <c r="E45" s="36" t="s">
        <v>119</v>
      </c>
      <c r="F45" s="35"/>
      <c r="G45" s="35">
        <v>16</v>
      </c>
      <c r="H45" s="35" t="s">
        <v>120</v>
      </c>
      <c r="I45" s="35"/>
      <c r="J45" s="35">
        <v>107</v>
      </c>
      <c r="K45" s="36" t="s">
        <v>121</v>
      </c>
      <c r="L45" s="36"/>
      <c r="M45" s="36"/>
      <c r="N45" s="36"/>
      <c r="O45" s="36"/>
      <c r="P45" s="36"/>
      <c r="Q45" s="36"/>
      <c r="R45" s="36"/>
      <c r="S45" s="36"/>
      <c r="T45" s="36"/>
      <c r="U45" s="36"/>
    </row>
    <row r="46" spans="1:21" s="19" customFormat="1" ht="60" x14ac:dyDescent="0.2">
      <c r="A46" s="32">
        <v>22</v>
      </c>
      <c r="B46" s="33" t="s">
        <v>122</v>
      </c>
      <c r="C46" s="34">
        <v>4.5</v>
      </c>
      <c r="D46" s="35">
        <v>15.37</v>
      </c>
      <c r="E46" s="36" t="s">
        <v>123</v>
      </c>
      <c r="F46" s="35"/>
      <c r="G46" s="35">
        <v>69</v>
      </c>
      <c r="H46" s="35" t="s">
        <v>124</v>
      </c>
      <c r="I46" s="35"/>
      <c r="J46" s="35">
        <v>453</v>
      </c>
      <c r="K46" s="36" t="s">
        <v>125</v>
      </c>
      <c r="L46" s="36"/>
      <c r="M46" s="36"/>
      <c r="N46" s="36"/>
      <c r="O46" s="36"/>
      <c r="P46" s="36"/>
      <c r="Q46" s="36"/>
      <c r="R46" s="36"/>
      <c r="S46" s="36"/>
      <c r="T46" s="36"/>
      <c r="U46" s="36"/>
    </row>
    <row r="47" spans="1:21" s="19" customFormat="1" ht="48" x14ac:dyDescent="0.2">
      <c r="A47" s="32">
        <v>23</v>
      </c>
      <c r="B47" s="33" t="s">
        <v>126</v>
      </c>
      <c r="C47" s="34" t="s">
        <v>127</v>
      </c>
      <c r="D47" s="35">
        <v>195.94</v>
      </c>
      <c r="E47" s="36" t="s">
        <v>128</v>
      </c>
      <c r="F47" s="35" t="s">
        <v>129</v>
      </c>
      <c r="G47" s="35">
        <v>20</v>
      </c>
      <c r="H47" s="35" t="s">
        <v>130</v>
      </c>
      <c r="I47" s="35">
        <v>5</v>
      </c>
      <c r="J47" s="35">
        <v>189</v>
      </c>
      <c r="K47" s="36" t="s">
        <v>131</v>
      </c>
      <c r="L47" s="36"/>
      <c r="M47" s="36"/>
      <c r="N47" s="36"/>
      <c r="O47" s="36"/>
      <c r="P47" s="36"/>
      <c r="Q47" s="36"/>
      <c r="R47" s="36"/>
      <c r="S47" s="36"/>
      <c r="T47" s="36"/>
      <c r="U47" s="36" t="s">
        <v>132</v>
      </c>
    </row>
    <row r="48" spans="1:21" s="19" customFormat="1" ht="48" x14ac:dyDescent="0.2">
      <c r="A48" s="32">
        <v>24</v>
      </c>
      <c r="B48" s="33" t="s">
        <v>133</v>
      </c>
      <c r="C48" s="34" t="s">
        <v>134</v>
      </c>
      <c r="D48" s="35">
        <v>328.38</v>
      </c>
      <c r="E48" s="36" t="s">
        <v>135</v>
      </c>
      <c r="F48" s="35" t="s">
        <v>136</v>
      </c>
      <c r="G48" s="35">
        <v>49</v>
      </c>
      <c r="H48" s="35" t="s">
        <v>137</v>
      </c>
      <c r="I48" s="35">
        <v>9</v>
      </c>
      <c r="J48" s="35">
        <v>559</v>
      </c>
      <c r="K48" s="36" t="s">
        <v>138</v>
      </c>
      <c r="L48" s="36"/>
      <c r="M48" s="36"/>
      <c r="N48" s="36"/>
      <c r="O48" s="36"/>
      <c r="P48" s="36"/>
      <c r="Q48" s="36"/>
      <c r="R48" s="36"/>
      <c r="S48" s="36"/>
      <c r="T48" s="36"/>
      <c r="U48" s="36" t="s">
        <v>139</v>
      </c>
    </row>
    <row r="49" spans="1:21" s="19" customFormat="1" ht="48" x14ac:dyDescent="0.2">
      <c r="A49" s="32">
        <v>25</v>
      </c>
      <c r="B49" s="33" t="s">
        <v>140</v>
      </c>
      <c r="C49" s="34" t="s">
        <v>141</v>
      </c>
      <c r="D49" s="35">
        <v>11380</v>
      </c>
      <c r="E49" s="36" t="s">
        <v>142</v>
      </c>
      <c r="F49" s="35"/>
      <c r="G49" s="35">
        <v>102</v>
      </c>
      <c r="H49" s="35" t="s">
        <v>143</v>
      </c>
      <c r="I49" s="35"/>
      <c r="J49" s="35">
        <v>412</v>
      </c>
      <c r="K49" s="36" t="s">
        <v>144</v>
      </c>
      <c r="L49" s="36"/>
      <c r="M49" s="36"/>
      <c r="N49" s="36"/>
      <c r="O49" s="36"/>
      <c r="P49" s="36"/>
      <c r="Q49" s="36"/>
      <c r="R49" s="36"/>
      <c r="S49" s="36"/>
      <c r="T49" s="36"/>
      <c r="U49" s="36"/>
    </row>
    <row r="50" spans="1:21" s="19" customFormat="1" ht="60" x14ac:dyDescent="0.2">
      <c r="A50" s="37">
        <v>26</v>
      </c>
      <c r="B50" s="38" t="s">
        <v>145</v>
      </c>
      <c r="C50" s="39" t="s">
        <v>146</v>
      </c>
      <c r="D50" s="40">
        <v>41320</v>
      </c>
      <c r="E50" s="41" t="s">
        <v>147</v>
      </c>
      <c r="F50" s="40"/>
      <c r="G50" s="40">
        <v>331</v>
      </c>
      <c r="H50" s="40" t="s">
        <v>148</v>
      </c>
      <c r="I50" s="40"/>
      <c r="J50" s="40">
        <v>1555</v>
      </c>
      <c r="K50" s="41" t="s">
        <v>149</v>
      </c>
      <c r="L50" s="41"/>
      <c r="M50" s="41"/>
      <c r="N50" s="41"/>
      <c r="O50" s="41"/>
      <c r="P50" s="41"/>
      <c r="Q50" s="41"/>
      <c r="R50" s="41"/>
      <c r="S50" s="41"/>
      <c r="T50" s="41"/>
      <c r="U50" s="41"/>
    </row>
    <row r="51" spans="1:21" s="19" customFormat="1" ht="36" x14ac:dyDescent="0.2">
      <c r="A51" s="60" t="s">
        <v>150</v>
      </c>
      <c r="B51" s="61"/>
      <c r="C51" s="61"/>
      <c r="D51" s="61"/>
      <c r="E51" s="61"/>
      <c r="F51" s="61"/>
      <c r="G51" s="42">
        <v>11100</v>
      </c>
      <c r="H51" s="42" t="s">
        <v>151</v>
      </c>
      <c r="I51" s="42" t="s">
        <v>152</v>
      </c>
      <c r="J51" s="42">
        <v>46121</v>
      </c>
      <c r="K51" s="42" t="s">
        <v>153</v>
      </c>
      <c r="L51" s="42"/>
      <c r="M51" s="42"/>
      <c r="N51" s="42"/>
      <c r="O51" s="42"/>
      <c r="P51" s="42"/>
      <c r="Q51" s="42"/>
      <c r="R51" s="42"/>
      <c r="S51" s="42"/>
      <c r="T51" s="42"/>
      <c r="U51" s="42" t="s">
        <v>154</v>
      </c>
    </row>
    <row r="52" spans="1:21" s="19" customFormat="1" x14ac:dyDescent="0.2">
      <c r="A52" s="60" t="s">
        <v>155</v>
      </c>
      <c r="B52" s="61"/>
      <c r="C52" s="61"/>
      <c r="D52" s="61"/>
      <c r="E52" s="61"/>
      <c r="F52" s="61"/>
      <c r="G52" s="42"/>
      <c r="H52" s="42"/>
      <c r="I52" s="42"/>
      <c r="J52" s="42">
        <v>46149</v>
      </c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</row>
    <row r="53" spans="1:21" s="19" customFormat="1" x14ac:dyDescent="0.2">
      <c r="A53" s="60" t="s">
        <v>156</v>
      </c>
      <c r="B53" s="61"/>
      <c r="C53" s="61"/>
      <c r="D53" s="61"/>
      <c r="E53" s="61"/>
      <c r="F53" s="61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</row>
    <row r="54" spans="1:21" s="19" customFormat="1" ht="36" x14ac:dyDescent="0.2">
      <c r="A54" s="60" t="s">
        <v>157</v>
      </c>
      <c r="B54" s="61"/>
      <c r="C54" s="61"/>
      <c r="D54" s="61"/>
      <c r="E54" s="61"/>
      <c r="F54" s="61"/>
      <c r="G54" s="42"/>
      <c r="H54" s="42"/>
      <c r="I54" s="42"/>
      <c r="J54" s="42">
        <v>28</v>
      </c>
      <c r="K54" s="42" t="s">
        <v>158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</row>
    <row r="55" spans="1:21" s="19" customFormat="1" x14ac:dyDescent="0.2">
      <c r="A55" s="60" t="s">
        <v>159</v>
      </c>
      <c r="B55" s="61"/>
      <c r="C55" s="61"/>
      <c r="D55" s="61"/>
      <c r="E55" s="61"/>
      <c r="F55" s="61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</row>
    <row r="56" spans="1:21" s="19" customFormat="1" x14ac:dyDescent="0.2">
      <c r="A56" s="60" t="s">
        <v>160</v>
      </c>
      <c r="B56" s="61"/>
      <c r="C56" s="61"/>
      <c r="D56" s="61"/>
      <c r="E56" s="61"/>
      <c r="F56" s="61"/>
      <c r="G56" s="42">
        <v>454</v>
      </c>
      <c r="H56" s="42"/>
      <c r="I56" s="42"/>
      <c r="J56" s="42">
        <v>6497</v>
      </c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</row>
    <row r="57" spans="1:21" s="19" customFormat="1" x14ac:dyDescent="0.2">
      <c r="A57" s="60" t="s">
        <v>161</v>
      </c>
      <c r="B57" s="61"/>
      <c r="C57" s="61"/>
      <c r="D57" s="61"/>
      <c r="E57" s="61"/>
      <c r="F57" s="61"/>
      <c r="G57" s="42">
        <v>7376</v>
      </c>
      <c r="H57" s="42"/>
      <c r="I57" s="42"/>
      <c r="J57" s="42">
        <v>25045</v>
      </c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</row>
    <row r="58" spans="1:21" s="19" customFormat="1" x14ac:dyDescent="0.2">
      <c r="A58" s="60" t="s">
        <v>162</v>
      </c>
      <c r="B58" s="61"/>
      <c r="C58" s="61"/>
      <c r="D58" s="61"/>
      <c r="E58" s="61"/>
      <c r="F58" s="61"/>
      <c r="G58" s="42">
        <v>895</v>
      </c>
      <c r="H58" s="42"/>
      <c r="I58" s="42"/>
      <c r="J58" s="42">
        <v>5529</v>
      </c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</row>
    <row r="59" spans="1:21" s="19" customFormat="1" x14ac:dyDescent="0.2">
      <c r="A59" s="60" t="s">
        <v>163</v>
      </c>
      <c r="B59" s="61"/>
      <c r="C59" s="61"/>
      <c r="D59" s="61"/>
      <c r="E59" s="61"/>
      <c r="F59" s="61"/>
      <c r="G59" s="42">
        <v>2444</v>
      </c>
      <c r="H59" s="42"/>
      <c r="I59" s="42"/>
      <c r="J59" s="42">
        <v>10068</v>
      </c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</row>
    <row r="60" spans="1:21" s="19" customFormat="1" x14ac:dyDescent="0.2">
      <c r="A60" s="62" t="s">
        <v>164</v>
      </c>
      <c r="B60" s="63"/>
      <c r="C60" s="63"/>
      <c r="D60" s="63"/>
      <c r="E60" s="63"/>
      <c r="F60" s="63"/>
      <c r="G60" s="43">
        <v>467</v>
      </c>
      <c r="H60" s="43"/>
      <c r="I60" s="43"/>
      <c r="J60" s="43">
        <v>5675</v>
      </c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</row>
    <row r="61" spans="1:21" s="19" customFormat="1" x14ac:dyDescent="0.2">
      <c r="A61" s="62" t="s">
        <v>165</v>
      </c>
      <c r="B61" s="63"/>
      <c r="C61" s="63"/>
      <c r="D61" s="63"/>
      <c r="E61" s="63"/>
      <c r="F61" s="63"/>
      <c r="G61" s="43">
        <v>278</v>
      </c>
      <c r="H61" s="43"/>
      <c r="I61" s="43"/>
      <c r="J61" s="43">
        <v>3177</v>
      </c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</row>
    <row r="62" spans="1:21" s="19" customFormat="1" x14ac:dyDescent="0.2">
      <c r="A62" s="62" t="s">
        <v>166</v>
      </c>
      <c r="B62" s="63"/>
      <c r="C62" s="63"/>
      <c r="D62" s="63"/>
      <c r="E62" s="63"/>
      <c r="F62" s="6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</row>
    <row r="63" spans="1:21" s="19" customFormat="1" x14ac:dyDescent="0.2">
      <c r="A63" s="60" t="s">
        <v>167</v>
      </c>
      <c r="B63" s="61"/>
      <c r="C63" s="61"/>
      <c r="D63" s="61"/>
      <c r="E63" s="61"/>
      <c r="F63" s="61"/>
      <c r="G63" s="42">
        <v>7665</v>
      </c>
      <c r="H63" s="42"/>
      <c r="I63" s="42"/>
      <c r="J63" s="42">
        <v>33395</v>
      </c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</row>
    <row r="64" spans="1:21" s="19" customFormat="1" x14ac:dyDescent="0.2">
      <c r="A64" s="60" t="s">
        <v>168</v>
      </c>
      <c r="B64" s="61"/>
      <c r="C64" s="61"/>
      <c r="D64" s="61"/>
      <c r="E64" s="61"/>
      <c r="F64" s="61"/>
      <c r="G64" s="42">
        <v>1736</v>
      </c>
      <c r="H64" s="42"/>
      <c r="I64" s="42"/>
      <c r="J64" s="42">
        <v>11538</v>
      </c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</row>
    <row r="65" spans="1:21" s="19" customFormat="1" x14ac:dyDescent="0.2">
      <c r="A65" s="60" t="s">
        <v>169</v>
      </c>
      <c r="B65" s="61"/>
      <c r="C65" s="61"/>
      <c r="D65" s="61"/>
      <c r="E65" s="61"/>
      <c r="F65" s="61"/>
      <c r="G65" s="42">
        <v>2444</v>
      </c>
      <c r="H65" s="42"/>
      <c r="I65" s="42"/>
      <c r="J65" s="42">
        <v>10068</v>
      </c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</row>
    <row r="66" spans="1:21" s="19" customFormat="1" x14ac:dyDescent="0.2">
      <c r="A66" s="60" t="s">
        <v>170</v>
      </c>
      <c r="B66" s="61"/>
      <c r="C66" s="61"/>
      <c r="D66" s="61"/>
      <c r="E66" s="61"/>
      <c r="F66" s="61"/>
      <c r="G66" s="42">
        <v>11845</v>
      </c>
      <c r="H66" s="42"/>
      <c r="I66" s="42"/>
      <c r="J66" s="42">
        <v>55001</v>
      </c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</row>
    <row r="67" spans="1:21" s="19" customFormat="1" x14ac:dyDescent="0.2">
      <c r="A67" s="62" t="s">
        <v>171</v>
      </c>
      <c r="B67" s="63"/>
      <c r="C67" s="63"/>
      <c r="D67" s="63"/>
      <c r="E67" s="63"/>
      <c r="F67" s="63"/>
      <c r="G67" s="43">
        <v>11845</v>
      </c>
      <c r="H67" s="43"/>
      <c r="I67" s="43"/>
      <c r="J67" s="43">
        <v>55001</v>
      </c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</row>
    <row r="68" spans="1:21" s="19" customFormat="1" ht="12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</row>
    <row r="69" spans="1:21" s="19" customFormat="1" x14ac:dyDescent="0.2">
      <c r="A69" s="20"/>
      <c r="B69" s="24" t="s">
        <v>21</v>
      </c>
      <c r="C69" s="25"/>
      <c r="D69" s="26"/>
      <c r="E69" s="26"/>
      <c r="F69" s="25"/>
      <c r="G69" s="27">
        <f>IF(ISBLANK(X15),"",ROUND(Y15/X15,2)*100)</f>
        <v>103</v>
      </c>
      <c r="H69" s="2"/>
      <c r="I69" s="2"/>
      <c r="J69" s="27">
        <f>IF(ISBLANK(X16),"",ROUND(Y16/X16,2)*100)</f>
        <v>87</v>
      </c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1:21" s="19" customFormat="1" x14ac:dyDescent="0.2">
      <c r="A70" s="20"/>
      <c r="B70" s="24" t="s">
        <v>22</v>
      </c>
      <c r="C70" s="25"/>
      <c r="D70" s="26"/>
      <c r="E70" s="26"/>
      <c r="F70" s="25"/>
      <c r="G70" s="15">
        <f>IF(ISBLANK(X15),"",ROUND(Z15/X15,2)*100)</f>
        <v>61</v>
      </c>
      <c r="H70" s="4"/>
      <c r="I70" s="4"/>
      <c r="J70" s="15">
        <f>IF(ISBLANK(X16),"",ROUND(Z16/X16,2)*100)</f>
        <v>49</v>
      </c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 s="19" customFormat="1" ht="12" x14ac:dyDescent="0.2">
      <c r="A71" s="3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4" customFormat="1" ht="12" x14ac:dyDescent="0.2">
      <c r="A72" s="28" t="s">
        <v>26</v>
      </c>
    </row>
    <row r="73" spans="1:21" s="4" customFormat="1" ht="12" x14ac:dyDescent="0.2">
      <c r="A73" s="21"/>
    </row>
    <row r="74" spans="1:21" s="4" customFormat="1" ht="12" x14ac:dyDescent="0.2">
      <c r="A74" s="28"/>
    </row>
    <row r="75" spans="1:21" s="4" customFormat="1" ht="12" x14ac:dyDescent="0.2">
      <c r="A75" s="1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s="21" customForma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</sheetData>
  <mergeCells count="43">
    <mergeCell ref="A65:F65"/>
    <mergeCell ref="A66:F66"/>
    <mergeCell ref="A67:F67"/>
    <mergeCell ref="A60:F60"/>
    <mergeCell ref="A61:F61"/>
    <mergeCell ref="A62:F62"/>
    <mergeCell ref="A63:F63"/>
    <mergeCell ref="A64:F64"/>
    <mergeCell ref="A55:F55"/>
    <mergeCell ref="A56:F56"/>
    <mergeCell ref="A57:F57"/>
    <mergeCell ref="A58:F58"/>
    <mergeCell ref="A59:F59"/>
    <mergeCell ref="A24:U24"/>
    <mergeCell ref="A51:F51"/>
    <mergeCell ref="A52:F52"/>
    <mergeCell ref="A53:F53"/>
    <mergeCell ref="A54:F54"/>
    <mergeCell ref="A6:U6"/>
    <mergeCell ref="A7:U7"/>
    <mergeCell ref="A8:U8"/>
    <mergeCell ref="A9:U9"/>
    <mergeCell ref="J11:U11"/>
    <mergeCell ref="A20:A22"/>
    <mergeCell ref="B20:B22"/>
    <mergeCell ref="C20:C22"/>
    <mergeCell ref="D20:F20"/>
    <mergeCell ref="D21:D22"/>
    <mergeCell ref="G16:H16"/>
    <mergeCell ref="J16:K16"/>
    <mergeCell ref="J21:J22"/>
    <mergeCell ref="G20:I20"/>
    <mergeCell ref="G11:I11"/>
    <mergeCell ref="G15:H15"/>
    <mergeCell ref="J12:K12"/>
    <mergeCell ref="J15:K15"/>
    <mergeCell ref="G13:H13"/>
    <mergeCell ref="G14:H14"/>
    <mergeCell ref="J20:U20"/>
    <mergeCell ref="G21:G22"/>
    <mergeCell ref="J13:K13"/>
    <mergeCell ref="J14:K14"/>
    <mergeCell ref="G12:H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Уварова Дарья Ильинична</cp:lastModifiedBy>
  <cp:lastPrinted>2020-06-04T07:16:23Z</cp:lastPrinted>
  <dcterms:created xsi:type="dcterms:W3CDTF">2003-01-28T12:33:10Z</dcterms:created>
  <dcterms:modified xsi:type="dcterms:W3CDTF">2020-07-02T05:23:50Z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